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ORPORATIVOS\Documents\GEORGE\2026\2026\MAYO\"/>
    </mc:Choice>
  </mc:AlternateContent>
  <bookViews>
    <workbookView xWindow="0" yWindow="0" windowWidth="20490" windowHeight="7350" tabRatio="610" activeTab="1"/>
  </bookViews>
  <sheets>
    <sheet name="GRADO 10 AÑO-26-27" sheetId="7" r:id="rId1"/>
    <sheet name="GRADO 11-AÑO 25 -26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1" l="1"/>
  <c r="H27" i="11"/>
  <c r="H26" i="11"/>
  <c r="H25" i="11"/>
  <c r="N24" i="11"/>
  <c r="H24" i="11"/>
  <c r="H23" i="11"/>
  <c r="H22" i="11"/>
  <c r="H11" i="11"/>
  <c r="H10" i="11"/>
  <c r="H9" i="11"/>
  <c r="H8" i="11"/>
  <c r="H7" i="11"/>
  <c r="H6" i="11"/>
  <c r="H28" i="7"/>
  <c r="H27" i="7"/>
  <c r="H26" i="7"/>
  <c r="H25" i="7"/>
  <c r="N24" i="7"/>
  <c r="H24" i="7"/>
  <c r="H23" i="7"/>
  <c r="H22" i="7"/>
  <c r="H11" i="7"/>
  <c r="H10" i="7"/>
  <c r="H9" i="7"/>
  <c r="H8" i="7"/>
  <c r="H7" i="7"/>
  <c r="H6" i="7"/>
</calcChain>
</file>

<file path=xl/sharedStrings.xml><?xml version="1.0" encoding="utf-8"?>
<sst xmlns="http://schemas.openxmlformats.org/spreadsheetml/2006/main" count="178" uniqueCount="67">
  <si>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</si>
  <si>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</si>
  <si>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</si>
  <si>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</si>
  <si>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DURACIÓN ACTIVIDAD DE APRENDIZAJE (HORAS)</t>
  </si>
  <si>
    <t>DESCRIPCIÓN DE LA EVIDENCIA DE APRENDIZAJE</t>
  </si>
  <si>
    <t>HORAS TRABAJO DIRECTO</t>
  </si>
  <si>
    <t>HORAS TRABAJO INDEPENDIENTE</t>
  </si>
  <si>
    <t>1. Diagnosticar las condiciones iniciales asociadas al deporte, la recreación y la cultura teniendo en cuenta la normatividad vigente para una población objetivo.(5meses)</t>
  </si>
  <si>
    <t>1.   DEFINIR LAS CARACTERÍSTICAS Y ESTRUCTURA DEL EVENTO DEPORTIVO Y RECREATIVO ATENDIENDO NECESIDADES DEL USUARIO, REQUERIMIENTOS DEL EVENTO Y PROTOCOLOS ESTABLECIDOS.</t>
  </si>
  <si>
    <t>GA2-250801015 - DESARROLLAR EVENTOS DEPORTIVOS DE ACUERDO CON LOS LINEAMIENTOS Y NECESIDADES DE LA ORGANIZACIÓN.</t>
  </si>
  <si>
    <t>2.   ELABORAR PLAN DE ACTIVIDADES DE ACUERDO CON EL EVENTO DEPORTIVO Y RECREATIVO SEGÚN LAS NECESIDADES DE LOS USUARIOS Y POLÍTICAS ORGANIZACIONALES.</t>
  </si>
  <si>
    <t>GA3-250801015 - DESARROLLAR EVENTOS DEPORTIVOS DE ACUERDO CON LOS LINEAMIENTOS Y NECESIDADES DE LA ORGANIZACIÓN.</t>
  </si>
  <si>
    <t>3.   IDENTIFICAR LOS ELEMENTOS DE LA LOGÍSTICA PARA UN EVENTO DEPORTIVO Y RECREATIVO SEGÚN LAS NECESIDADES DEL USUARIO Y POLÍTICAS ORGANIZACIONALES.</t>
  </si>
  <si>
    <t>GA4-250801015 - DESARROLLAR EVENTOS DEPORTIVOS DE ACUERDO CON LOS LINEAMIENTOS Y NECESIDADES DE LA ORGANIZACIÓN.</t>
  </si>
  <si>
    <t>4.   IDENTIFICAR LOS SISTEMAS DE COMPETICIÓN Y LAS ACTIVIDADES PARA LA REALIZACIÓN DE UN EVENTO DEPORTIVO Y RECREATIVO SEGÚN LAS NECESIDADES DE LOS USUARIOS Y POLÍTICAS ORGANIZACIONALES.</t>
  </si>
  <si>
    <t>GA5-250801015 - DESARROLLAR EVENTOS DEPORTIVOS DE ACUERDO CON LOS LINEAMIENTOS Y NECESIDADES DE LA ORGANIZACIÓN.</t>
  </si>
  <si>
    <t>5, REALIZAR EVENTOS DEPORTIVOS Y RECREATIVOS SEGÚN PLAN DE ACCIÓN ESTABLECIDO,  RECURSOS Y ESPACIOS FÍSICOS REQUERIDOS DE ACUERDO CON LAS NECESIDADES DE LOS USUARIOS Y
POLÍTICAS ORGANIZACIONALES</t>
  </si>
  <si>
    <t>GA6-250801015 - DESARROLLAR EVENTOS DEPORTIVOS DE ACUERDO CON LOS LINEAMIENTOS Y NECESIDADES DE LA ORGANIZACIÓN.</t>
  </si>
  <si>
    <t xml:space="preserve">1.   IDENTIFICAR PROCEDIMIENTOS, NECESIDADES Y REQUERIMIENTOS DEL CLIENTE ACORDE CON LOS PROTOCOLOS DEL SERVICIO Y POLÍTICAS ORGANIZACIONALES DEL EVENTO DEPORTIVO Y RECREATIVO.
</t>
  </si>
  <si>
    <t>GA2_260201021_ATENDER USUARIOS DE ACUERDO A POLÍTICAS DE SERVICIO.</t>
  </si>
  <si>
    <t>2. EMPLEAR TÉCNICAS DE ATENCIÓN AL CLIENTE DE ACUERDO CON LA PRESTACIÓN DEL SERVICIO Y PROTOCOLOS DE LA ORGANIZACIÓN.
3.. APLICAR TÉCNICAS DE COMUNICACIÓN, PRINCIPIOS DE COMPORTAMIENTO Y SU RELACIÓN CON
LOS INDICADORES DE GESTIÓN EN EL MANEJO DE SITUACIONES DE SERVICIO SEGÚN LOS PARÁMETROS
ESTABLECIDOS POR LA ORGANIZACIÓN.</t>
  </si>
  <si>
    <t>GA3_260201021_ATENDER USUARIOS DE ACUERDO A POLÍTICAS DE SERVICIO.</t>
  </si>
  <si>
    <t>4. REALIZAR SEGUIMIENTO Y CONTROL AL DESARROLLO DEL EVENTO PARA APLICAR LOS
CORRECTIVOS NECESARIOS DE ACUERDO CON LAS NOVEDADES PRESENTADAS.
5. ELABORAR INFORME OPERATIVO DEL SERVICIO PRESTADO DE ACUERDO CON LOS PROTOCOLOS DE EVALUACIÓN.</t>
  </si>
  <si>
    <t>1. INFORMAR A LA PERSONA SOBRE LOS DEBERES Y DERECHOS EN SALUD; SERVICIOS, RECURSOS Y HORARIOS DE LAS ENTIDADES DE SALUD DE LA LOCALIDAD RESPECTIVA SEGÚN PROTOCOLOS.</t>
  </si>
  <si>
    <t>2. IDENTIFICAR FORMAS Y ESTRATEGIAS PARA LA PREVENCIÓN DE ACCIDENTES EN DIFERENTES CONTEXTOS SOCIOCULTURALES SEGÚN PROTOCOLOS ESTABLECIDOS.</t>
  </si>
  <si>
    <t>3. VALORAR LA ESCENA DEL ACCIDENTE DE ACUERDO CON EL TIPO DE SITUACIÓN PRESENTADA Y NORMAS DE SEGURIDAD</t>
  </si>
  <si>
    <t>4. APLICAR MEDIDAS DE BIOSEGURIDAD, EN LA ATENCIÓN DE TODO TIPO DE PACIENTESEGÚN NORMAS Y PROTOCOLOS VIGENTES.</t>
  </si>
  <si>
    <t>5. REALIZAR VALORACIÓN FÍSICA DEL LESIONADO TENIENDO EN CUENTA LOS PROTOCOLOS DEL PRIMER RESPONDIENTE.</t>
  </si>
  <si>
    <t>6. ATENDER A LA PERSONA CON ALTERACIÓN DE LOS DIFERENTES SISTEMAS Y TRAUMAS DE ACUERDO CON PROTOCOLOS, TÉCNICAS Y PROCEDIMIENTOS ESTABLECIDOS.</t>
  </si>
  <si>
    <t>7. APLICAR LAS TÉCNICAS DE INMOVILIZACIÓN Y VENDAJES SEGÚN LAS LESIONES MUSCULO ESQUELÉTICAS EN LOS PACIENTES</t>
  </si>
  <si>
    <t>8.  APLICAR LAS POSICIONES Y LEVANTES PARA LOS LESIONADOS SEGÚN TIPO DE TRAUMA.</t>
  </si>
  <si>
    <t>9. REALIZAR EL TRASLADO Y TRANSPORTE DEL LESIONADO APLICANDO PRINCIPIOS DE ERGONOMÍA Y SEGURIDAD SEGÚN TIPO DE TRAUMA.</t>
  </si>
  <si>
    <t>10. MANEJAR EL PACIENTE POLI-TRAUMATIZADO DE ACUERDO CON EL DIAGNÓSTICO SITUACIONAL.</t>
  </si>
  <si>
    <t>11. MANEJAR INFORMACIÓN DE LA SITUACIÓN DE RIESGO Y DIAGNÓSTICA DEL PACIENTE EN ELMOMENTO DE LA ENTREGA A LA INSTANCIA REQUERIDA, SEGÚN NORMATIVIDAD Y PROTOCOLO.</t>
  </si>
  <si>
    <t>ANALISIS</t>
  </si>
  <si>
    <t xml:space="preserve">ANALISIS
</t>
  </si>
  <si>
    <t xml:space="preserve"> 2. Realizar el diagnóstico y análisis de  la situación de riesgo, de  un  paciente, 
según protocolos de primer nivel, 
durante la ejecución de eventos deportivos y recreativos.      (1 MES)</t>
  </si>
  <si>
    <t>PLANEACION</t>
  </si>
  <si>
    <t>3. DISEÑAR Y PLANEAR EVENTOS DEPORTIVOS Y RECREATIVOS ACORDE AL DIAGNÓSTICO DE LA POBLACIÓN OBJETO Y NORMATIVA</t>
  </si>
  <si>
    <t>6, CONTROLAR LA REALIZACIÓN DEL EVENTO DEPORTIVO Y RECREATIVO SEGÚN PLANEACIÓN
ESTABLECIDA Y REQUERIMIENTOS DEL USUARIO
7. AJUSTAR EL PLAN DE ACTIVIDADES SEGÚN EVENTUALIDADES PRESENTADAS EN EL DESARROLLO DEL EVENTO DEPORTIVO Y RECREATIVO.</t>
  </si>
  <si>
    <t>ETAPA PRODUCTIVA</t>
  </si>
  <si>
    <t>6. APLICAR INDIVIDUALMENTE EN EL SECTOR PRODUCTIVO 
LAS COMPETENCIAS ADQUIRIDAS EN EL PROCESO FORMATIVO</t>
  </si>
  <si>
    <t>APLICAR EN LA RESOLUCIÓN DE PROBLEMAS REALES DEL 
SECTOR PRODUCTIVO, LOS CONOCIMIENTOS, HABILIDADES
 Y DESTREZAS PERTINENTES A LAS COMPETENCIAS DEL PROGRAMA
 DE FORMACIÓN ASUMIENDO ESTRATEGIAS Y METODOLOGÍAS DE AUTOGESTIÓN</t>
  </si>
  <si>
    <t>999999999  - RESULTADOS DE APRENDIZAJE ETAPA PRACTICA</t>
  </si>
  <si>
    <t>4. EJECUTAR LAS ACTIVIDADES PROPUESTAS EN EVENTOS DEPORTIVOS Y RECREATIVOS, SEGÚN SU DISEÑO. PARA INCENTIVAR LA PRÁCTICA DE  ESTILOS DE VIDA SALUDABLES, TENIENDO EN CUENTA LAS MEDIDAS DE BIOSEGURIDAD</t>
  </si>
  <si>
    <t>EJECUCIÓN</t>
  </si>
  <si>
    <t>5. EVALUAR EL IMPACTO Y LA VIABILIDAD DE LOS EVENTOS DEPORTIVOS Y RECREATIVOS, PROPUESTOS PARA GENERAR RECOMENDACIONES.</t>
  </si>
  <si>
    <t>EVALUACIÓN</t>
  </si>
  <si>
    <t>880 HORAS</t>
  </si>
  <si>
    <t xml:space="preserve">EVIDENCIAS DE DESEMPEÑO
EVIDENCIAS DE PRODUCTO
EVIDENCIAS DE CONOCIMIENTO
</t>
  </si>
  <si>
    <t>Fechas de entrega</t>
  </si>
  <si>
    <t xml:space="preserve">Tiempo de
duración estimado
</t>
  </si>
  <si>
    <t>Inicia</t>
  </si>
  <si>
    <t>Finaliza</t>
  </si>
  <si>
    <t>GA1_240201500  - PROMOVER LA INTERACCIÓN IDÓNEA CONSIGO MISMO, CON LOS DEMÁS Y CON LA NATURALEZA EN LOS CONTEXTOS LABORAL Y SOCIA</t>
  </si>
  <si>
    <t>1. RECONOCER EL ROL DE LOS PARTICIPANTES EN EL PROCESO FORMATIVO, EL PAPEL DE LOS AMBIENTES DE APRENDIZAJE Y LA METODOLOGÍA DE FORMACIÓN, DE ACUERDO CON LA DINÁMICA ORGANIZACIONAL</t>
  </si>
  <si>
    <r>
      <rPr>
        <sz val="16"/>
        <rFont val="Microsoft Sans Serif"/>
        <family val="2"/>
      </rPr>
      <t xml:space="preserve">SERVICIO NACIONAL DE APRENDIZAJE SENA
CRONOGRAMA GENERAL DE ACTIVIDADES PROGRAMA DE FORMACIÓN TITULADA
</t>
    </r>
    <r>
      <rPr>
        <sz val="16"/>
        <color rgb="FF00B050"/>
        <rFont val="Microsoft Sans Serif"/>
        <family val="2"/>
      </rPr>
      <t>PROGRAMA: EJECUCION DE EVENTOS DEPORTIVOS Y RECREATIVOS</t>
    </r>
    <r>
      <rPr>
        <sz val="16"/>
        <rFont val="Microsoft Sans Serif"/>
        <family val="2"/>
      </rPr>
      <t xml:space="preserve">
CENTRO INDUSTRIAL DE MANTENIMIENTO Y MANUFACTURA – REGIONAL BOYACÁ
</t>
    </r>
  </si>
  <si>
    <r>
      <rPr>
        <b/>
        <sz val="10"/>
        <color theme="1"/>
        <rFont val="Calibri"/>
        <family val="2"/>
        <scheme val="minor"/>
      </rPr>
      <t>GA1_260201021_ATENDER USUARIOS DE ACUERDO A POLÍTICAS DE SERVICIO</t>
    </r>
    <r>
      <rPr>
        <b/>
        <sz val="14"/>
        <color theme="1"/>
        <rFont val="Calibri"/>
        <family val="2"/>
        <scheme val="minor"/>
      </rPr>
      <t xml:space="preserve">. </t>
    </r>
    <r>
      <rPr>
        <b/>
        <sz val="14"/>
        <color rgb="FFFF0000"/>
        <rFont val="Calibri"/>
        <family val="2"/>
        <scheme val="minor"/>
      </rPr>
      <t>240 horas</t>
    </r>
  </si>
  <si>
    <r>
      <rPr>
        <b/>
        <sz val="10"/>
        <color theme="1"/>
        <rFont val="Calibri"/>
        <family val="2"/>
        <scheme val="minor"/>
      </rPr>
      <t>Evidencias de Producto</t>
    </r>
    <r>
      <rPr>
        <sz val="10"/>
        <color theme="1"/>
        <rFont val="Calibri"/>
        <family val="2"/>
        <scheme val="minor"/>
      </rPr>
      <t xml:space="preserve">
•	Diagrama de flujo procedimientos de atención al cliente
•	Registro de desempeño de la simulación de atención al usuario
•	Cuadro de perfiles de clientes
•	Listado de valores aplicables en atención al cliente
•	Formatos de registro de solicitudes, quejas y atención del cliente
•	Informe final descriptivo y cuantitativo de atención al cliente
Evidencias de desempeño
•	Formatos solicitudes, quejas y atención del cliente diligenciados con datos simulados
•	Elaboración Informe final descriptivo y cuantitativo de atención al cliente
Evidencias de conocimiento: 
Manuales de procedimientos,  servicio al cliente, protocolos de servicio, aseguramiento de la calidad del servicio, estándares de servicio, cliente: tipologías, misión y visión corporativa, formatos de registros de actividades del servicio de guianza, formatos de registros de a</t>
    </r>
  </si>
  <si>
    <r>
      <rPr>
        <b/>
        <sz val="10"/>
        <color theme="1"/>
        <rFont val="Calibri"/>
        <family val="2"/>
        <scheme val="minor"/>
      </rPr>
      <t>GA1-250801015 - DESARROLLAR EVENTOS DEPORTIVOS DE ACUERDO CON LOS LINEAMIENTOS Y NECESIDADES DE LA ORGANIZACIÓN.</t>
    </r>
    <r>
      <rPr>
        <b/>
        <sz val="12"/>
        <color rgb="FFFF0000"/>
        <rFont val="Calibri"/>
        <family val="2"/>
        <scheme val="minor"/>
      </rPr>
      <t xml:space="preserve"> 750 horas</t>
    </r>
  </si>
  <si>
    <r>
      <rPr>
        <b/>
        <sz val="10"/>
        <color theme="1"/>
        <rFont val="Calibri"/>
        <family val="2"/>
        <scheme val="minor"/>
      </rPr>
      <t>EVIDENCIAS DE DESEMPEÑO</t>
    </r>
    <r>
      <rPr>
        <sz val="10"/>
        <color theme="1"/>
        <rFont val="Calibri"/>
        <family val="2"/>
        <scheme val="minor"/>
      </rPr>
      <t xml:space="preserve">
Presentación del protocolo ante el grupo o simulación ante comité directivo
</t>
    </r>
    <r>
      <rPr>
        <b/>
        <sz val="10"/>
        <color theme="1"/>
        <rFont val="Calibri"/>
        <family val="2"/>
        <scheme val="minor"/>
      </rPr>
      <t xml:space="preserve">EVIDENCIAS DE PRODUCTO
</t>
    </r>
    <r>
      <rPr>
        <sz val="10"/>
        <color theme="1"/>
        <rFont val="Calibri"/>
        <family val="2"/>
        <scheme val="minor"/>
      </rPr>
      <t xml:space="preserve">Matriz de necesidades del usuario
Matriz legal de normativas aplicables
Protocolo estructurado del evento deportivo escolar (producto final del proyecto).
</t>
    </r>
    <r>
      <rPr>
        <b/>
        <sz val="10"/>
        <color theme="1"/>
        <rFont val="Calibri"/>
        <family val="2"/>
        <scheme val="minor"/>
      </rPr>
      <t>EVIDENCIAS DE CONOCIMIENTO</t>
    </r>
    <r>
      <rPr>
        <sz val="10"/>
        <color theme="1"/>
        <rFont val="Calibri"/>
        <family val="2"/>
        <scheme val="minor"/>
      </rPr>
      <t xml:space="preserve">
Esquema general del protocolo
</t>
    </r>
  </si>
  <si>
    <r>
      <rPr>
        <b/>
        <sz val="10"/>
        <color theme="1"/>
        <rFont val="Calibri"/>
        <family val="2"/>
        <scheme val="minor"/>
      </rPr>
      <t xml:space="preserve">GA1_230101013_ ATENDER AL USUARIO 
PERSONA EN CASO DE ACCIDENTE Y 
ENFERMEDAD SÚBITA DE ACUERDO CON 
PROTOCOLOS DE PRIMER RESPONDIENTE
</t>
    </r>
    <r>
      <rPr>
        <b/>
        <sz val="10"/>
        <color rgb="FFC00000"/>
        <rFont val="Calibri"/>
        <family val="2"/>
        <scheme val="minor"/>
      </rPr>
      <t xml:space="preserve"> 150 horas</t>
    </r>
  </si>
  <si>
    <t xml:space="preserve">EJECUCIÓN
</t>
  </si>
  <si>
    <r>
      <t>EVIDENCIAS DE DESEMPEÑO</t>
    </r>
    <r>
      <rPr>
        <sz val="10"/>
        <rFont val="Calibri"/>
        <family val="2"/>
        <scheme val="minor"/>
      </rPr>
      <t xml:space="preserve">
Presentación del protocolo ante el grupo o simulación ante comité directivo
</t>
    </r>
    <r>
      <rPr>
        <b/>
        <sz val="10"/>
        <rFont val="Calibri"/>
        <family val="2"/>
        <scheme val="minor"/>
      </rPr>
      <t xml:space="preserve">EVIDENCIAS DE PRODUCTO
</t>
    </r>
    <r>
      <rPr>
        <sz val="10"/>
        <rFont val="Calibri"/>
        <family val="2"/>
        <scheme val="minor"/>
      </rPr>
      <t xml:space="preserve">Matriz de necesidades del usuario
Matriz legal de normativas aplicables
Protocolo estructurado del evento deportivo escolar (producto final del proyecto).
</t>
    </r>
    <r>
      <rPr>
        <b/>
        <sz val="10"/>
        <rFont val="Calibri"/>
        <family val="2"/>
        <scheme val="minor"/>
      </rPr>
      <t>EVIDENCIAS DE CONOCIMIENTO</t>
    </r>
    <r>
      <rPr>
        <sz val="10"/>
        <rFont val="Calibri"/>
        <family val="2"/>
        <scheme val="minor"/>
      </rPr>
      <t xml:space="preserve">
Esquema general del protocolo
</t>
    </r>
  </si>
  <si>
    <t>EJECUCIÓN
GRADO 10</t>
  </si>
  <si>
    <r>
      <t>EVIDENCIAS DE DESEMPEÑO</t>
    </r>
    <r>
      <rPr>
        <sz val="10"/>
        <color theme="9" tint="-0.249977111117893"/>
        <rFont val="Calibri"/>
        <family val="2"/>
        <scheme val="minor"/>
      </rPr>
      <t xml:space="preserve">
Presentación del protocolo ante el grupo o simulación ante comité directivo
</t>
    </r>
    <r>
      <rPr>
        <b/>
        <sz val="10"/>
        <color theme="9" tint="-0.249977111117893"/>
        <rFont val="Calibri"/>
        <family val="2"/>
        <scheme val="minor"/>
      </rPr>
      <t xml:space="preserve">EVIDENCIAS DE PRODUCTO
</t>
    </r>
    <r>
      <rPr>
        <sz val="10"/>
        <color theme="9" tint="-0.249977111117893"/>
        <rFont val="Calibri"/>
        <family val="2"/>
        <scheme val="minor"/>
      </rPr>
      <t xml:space="preserve">Matriz de necesidades del usuario
Matriz legal de normativas aplicables
Protocolo estructurado del evento deportivo escolar (producto final del proyecto).
</t>
    </r>
    <r>
      <rPr>
        <b/>
        <sz val="10"/>
        <color theme="9" tint="-0.249977111117893"/>
        <rFont val="Calibri"/>
        <family val="2"/>
        <scheme val="minor"/>
      </rPr>
      <t>EVIDENCIAS DE CONOCIMIENTO</t>
    </r>
    <r>
      <rPr>
        <sz val="10"/>
        <color theme="9" tint="-0.249977111117893"/>
        <rFont val="Calibri"/>
        <family val="2"/>
        <scheme val="minor"/>
      </rPr>
      <t xml:space="preserve">
Esquema general del protocolo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</si>
</sst>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0"/>
      <name val="Arial"/>
      <family val="2"/>
    </font>
    <font>
      <sz val="16"/>
      <name val="Microsoft Sans Serif"/>
      <family val="2"/>
    </font>
    <font>
      <sz val="16"/>
      <color rgb="FF00B050"/>
      <name val="Microsoft Sans Serif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10"/>
      <color theme="9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450666829432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4" fillId="0" borderId="0"/>
    <xf numFmtId="0" fontId="11" fillId="0" borderId="0"/>
  </cellStyleXfs>
  <cellXfs count="101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3" borderId="2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4" fillId="3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top" wrapText="1"/>
    </xf>
    <xf numFmtId="0" fontId="4" fillId="3" borderId="2" xfId="0" applyFont="1" applyFill="1" applyBorder="1" applyAlignment="1">
      <alignment vertical="top"/>
    </xf>
    <xf numFmtId="0" fontId="0" fillId="3" borderId="0" xfId="0" applyFill="1"/>
    <xf numFmtId="0" fontId="0" fillId="3" borderId="0" xfId="0" applyFill="1" applyAlignment="1">
      <alignment vertical="top"/>
    </xf>
    <xf numFmtId="0" fontId="9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distributed" vertical="top" wrapText="1"/>
    </xf>
    <xf numFmtId="0" fontId="4" fillId="4" borderId="3" xfId="0" applyFont="1" applyFill="1" applyBorder="1" applyAlignment="1">
      <alignment vertical="top"/>
    </xf>
    <xf numFmtId="0" fontId="0" fillId="4" borderId="0" xfId="0" applyFill="1" applyAlignment="1">
      <alignment vertical="top"/>
    </xf>
    <xf numFmtId="0" fontId="10" fillId="4" borderId="1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vertical="top"/>
    </xf>
    <xf numFmtId="0" fontId="0" fillId="4" borderId="0" xfId="0" applyFill="1"/>
    <xf numFmtId="0" fontId="4" fillId="4" borderId="4" xfId="0" applyFont="1" applyFill="1" applyBorder="1" applyAlignment="1">
      <alignment vertical="top"/>
    </xf>
    <xf numFmtId="0" fontId="7" fillId="3" borderId="5" xfId="0" applyFont="1" applyFill="1" applyBorder="1" applyAlignment="1">
      <alignment vertical="top" wrapText="1"/>
    </xf>
    <xf numFmtId="0" fontId="0" fillId="3" borderId="6" xfId="0" applyFill="1" applyBorder="1" applyAlignment="1">
      <alignment horizontal="center" vertical="top"/>
    </xf>
    <xf numFmtId="0" fontId="16" fillId="5" borderId="2" xfId="0" applyFont="1" applyFill="1" applyBorder="1" applyAlignment="1">
      <alignment horizontal="center" vertical="top"/>
    </xf>
    <xf numFmtId="0" fontId="16" fillId="5" borderId="14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 vertical="top"/>
    </xf>
    <xf numFmtId="0" fontId="9" fillId="6" borderId="1" xfId="0" applyFont="1" applyFill="1" applyBorder="1" applyAlignment="1">
      <alignment vertical="top" wrapText="1"/>
    </xf>
    <xf numFmtId="0" fontId="0" fillId="6" borderId="2" xfId="0" applyFill="1" applyBorder="1" applyAlignment="1">
      <alignment vertical="top" wrapText="1"/>
    </xf>
    <xf numFmtId="0" fontId="19" fillId="7" borderId="1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right" vertical="center" wrapText="1"/>
    </xf>
    <xf numFmtId="0" fontId="4" fillId="6" borderId="5" xfId="0" applyFont="1" applyFill="1" applyBorder="1" applyAlignment="1">
      <alignment vertical="top" wrapText="1"/>
    </xf>
    <xf numFmtId="0" fontId="20" fillId="7" borderId="1" xfId="0" applyFont="1" applyFill="1" applyBorder="1" applyAlignment="1">
      <alignment horizontal="center" vertical="top" wrapText="1"/>
    </xf>
    <xf numFmtId="14" fontId="20" fillId="7" borderId="1" xfId="0" applyNumberFormat="1" applyFont="1" applyFill="1" applyBorder="1" applyAlignment="1">
      <alignment horizontal="center" vertical="top"/>
    </xf>
    <xf numFmtId="0" fontId="3" fillId="7" borderId="0" xfId="0" applyFont="1" applyFill="1"/>
    <xf numFmtId="0" fontId="7" fillId="6" borderId="1" xfId="0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vertical="top"/>
    </xf>
    <xf numFmtId="0" fontId="0" fillId="6" borderId="6" xfId="0" applyFill="1" applyBorder="1" applyAlignment="1">
      <alignment horizontal="center" vertical="top"/>
    </xf>
    <xf numFmtId="14" fontId="0" fillId="6" borderId="6" xfId="0" applyNumberFormat="1" applyFill="1" applyBorder="1" applyAlignment="1">
      <alignment horizontal="center" vertical="top"/>
    </xf>
    <xf numFmtId="0" fontId="0" fillId="6" borderId="0" xfId="0" applyFill="1"/>
    <xf numFmtId="14" fontId="1" fillId="3" borderId="1" xfId="0" applyNumberFormat="1" applyFont="1" applyFill="1" applyBorder="1" applyAlignment="1">
      <alignment horizontal="center" vertical="top"/>
    </xf>
    <xf numFmtId="0" fontId="9" fillId="7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justify" vertical="top"/>
    </xf>
    <xf numFmtId="0" fontId="7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vertical="top"/>
    </xf>
    <xf numFmtId="0" fontId="4" fillId="7" borderId="5" xfId="0" applyFont="1" applyFill="1" applyBorder="1" applyAlignment="1">
      <alignment vertical="top"/>
    </xf>
    <xf numFmtId="0" fontId="0" fillId="7" borderId="6" xfId="0" applyFill="1" applyBorder="1" applyAlignment="1">
      <alignment horizontal="center" vertical="top"/>
    </xf>
    <xf numFmtId="14" fontId="0" fillId="7" borderId="1" xfId="0" applyNumberFormat="1" applyFill="1" applyBorder="1" applyAlignment="1">
      <alignment horizontal="center" vertical="top"/>
    </xf>
    <xf numFmtId="0" fontId="0" fillId="7" borderId="0" xfId="0" applyFill="1" applyAlignment="1">
      <alignment vertical="top"/>
    </xf>
    <xf numFmtId="0" fontId="21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/>
    </xf>
    <xf numFmtId="0" fontId="8" fillId="3" borderId="5" xfId="0" applyFont="1" applyFill="1" applyBorder="1" applyAlignment="1">
      <alignment vertical="top" wrapText="1"/>
    </xf>
    <xf numFmtId="0" fontId="19" fillId="3" borderId="6" xfId="0" applyFont="1" applyFill="1" applyBorder="1" applyAlignment="1">
      <alignment horizontal="center" vertical="top"/>
    </xf>
    <xf numFmtId="14" fontId="19" fillId="3" borderId="1" xfId="0" applyNumberFormat="1" applyFont="1" applyFill="1" applyBorder="1" applyAlignment="1">
      <alignment horizontal="center" vertical="top"/>
    </xf>
    <xf numFmtId="0" fontId="19" fillId="0" borderId="0" xfId="0" applyFont="1"/>
    <xf numFmtId="0" fontId="22" fillId="3" borderId="1" xfId="0" applyFont="1" applyFill="1" applyBorder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0" fontId="24" fillId="3" borderId="1" xfId="0" applyFont="1" applyFill="1" applyBorder="1" applyAlignment="1">
      <alignment vertical="top" wrapText="1"/>
    </xf>
    <xf numFmtId="0" fontId="25" fillId="3" borderId="1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vertical="top"/>
    </xf>
    <xf numFmtId="0" fontId="24" fillId="3" borderId="5" xfId="0" applyFont="1" applyFill="1" applyBorder="1" applyAlignment="1">
      <alignment vertical="top" wrapText="1"/>
    </xf>
    <xf numFmtId="0" fontId="23" fillId="3" borderId="6" xfId="0" applyFont="1" applyFill="1" applyBorder="1" applyAlignment="1">
      <alignment horizontal="center" vertical="top"/>
    </xf>
    <xf numFmtId="14" fontId="23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10" fillId="3" borderId="2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vertical="top"/>
    </xf>
    <xf numFmtId="0" fontId="1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wrapText="1"/>
    </xf>
    <xf numFmtId="0" fontId="1" fillId="8" borderId="1" xfId="0" applyFont="1" applyFill="1" applyBorder="1"/>
    <xf numFmtId="0" fontId="0" fillId="8" borderId="1" xfId="0" applyFill="1" applyBorder="1"/>
    <xf numFmtId="0" fontId="0" fillId="8" borderId="5" xfId="0" applyFill="1" applyBorder="1"/>
    <xf numFmtId="0" fontId="0" fillId="8" borderId="6" xfId="0" applyFill="1" applyBorder="1" applyAlignment="1">
      <alignment horizontal="center" vertical="top"/>
    </xf>
    <xf numFmtId="0" fontId="0" fillId="8" borderId="1" xfId="0" applyFill="1" applyBorder="1" applyAlignment="1">
      <alignment horizontal="center" vertical="top"/>
    </xf>
    <xf numFmtId="14" fontId="0" fillId="4" borderId="2" xfId="0" applyNumberFormat="1" applyFill="1" applyBorder="1" applyAlignment="1">
      <alignment horizontal="center" vertical="top"/>
    </xf>
    <xf numFmtId="0" fontId="0" fillId="4" borderId="8" xfId="0" applyFill="1" applyBorder="1" applyAlignment="1">
      <alignment horizontal="center" vertical="top"/>
    </xf>
    <xf numFmtId="0" fontId="0" fillId="4" borderId="6" xfId="0" applyFill="1" applyBorder="1" applyAlignment="1">
      <alignment horizontal="center" vertical="top"/>
    </xf>
    <xf numFmtId="0" fontId="9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left" vertical="top" wrapText="1"/>
    </xf>
    <xf numFmtId="0" fontId="7" fillId="4" borderId="8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/>
    </xf>
    <xf numFmtId="0" fontId="4" fillId="4" borderId="8" xfId="0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17" fillId="0" borderId="9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top" wrapText="1"/>
    </xf>
    <xf numFmtId="0" fontId="16" fillId="5" borderId="13" xfId="0" applyFont="1" applyFill="1" applyBorder="1" applyAlignment="1">
      <alignment horizontal="center" vertical="top" wrapText="1"/>
    </xf>
    <xf numFmtId="0" fontId="16" fillId="5" borderId="11" xfId="0" applyFont="1" applyFill="1" applyBorder="1" applyAlignment="1">
      <alignment horizontal="center" vertical="top"/>
    </xf>
    <xf numFmtId="0" fontId="16" fillId="5" borderId="12" xfId="0" applyFont="1" applyFill="1" applyBorder="1" applyAlignment="1">
      <alignment horizontal="center" vertical="top"/>
    </xf>
  </cellXfs>
  <cellStyles count="3"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E7" zoomScale="70" zoomScaleNormal="70" workbookViewId="0">
      <selection activeCell="G28" sqref="G28"/>
    </sheetView>
  </sheetViews>
  <sheetFormatPr baseColWidth="10" defaultColWidth="11.42578125" defaultRowHeight="15"/>
  <cols>
    <col min="1" max="1" width="25.5703125" customWidth="1"/>
    <col min="2" max="2" width="55.5703125" customWidth="1"/>
    <col min="3" max="3" width="53.140625" customWidth="1"/>
    <col min="4" max="4" width="52.5703125" customWidth="1"/>
    <col min="5" max="5" width="25.28515625" customWidth="1"/>
    <col min="6" max="6" width="26" customWidth="1"/>
    <col min="7" max="7" width="73.28515625" customWidth="1"/>
    <col min="8" max="8" width="20.28515625" customWidth="1"/>
    <col min="9" max="9" width="24.28515625" customWidth="1"/>
    <col min="10" max="10" width="32" customWidth="1"/>
  </cols>
  <sheetData>
    <row r="1" spans="1:16" ht="20.25">
      <c r="A1" s="89" t="s">
        <v>57</v>
      </c>
      <c r="B1" s="90"/>
      <c r="C1" s="90"/>
      <c r="D1" s="90"/>
      <c r="E1" s="90"/>
      <c r="F1" s="90"/>
      <c r="G1" s="90"/>
      <c r="H1" s="90"/>
      <c r="I1" s="90"/>
      <c r="J1" s="90"/>
      <c r="K1" s="3"/>
      <c r="L1" s="3"/>
      <c r="M1" s="3"/>
      <c r="N1" s="3"/>
      <c r="O1" s="3"/>
      <c r="P1" s="3"/>
    </row>
    <row r="3" spans="1:16" s="1" customFormat="1" ht="47.1" customHeight="1">
      <c r="A3" s="91" t="s">
        <v>0</v>
      </c>
      <c r="B3" s="93" t="s">
        <v>1</v>
      </c>
      <c r="C3" s="94" t="s">
        <v>2</v>
      </c>
      <c r="D3" s="91" t="s">
        <v>3</v>
      </c>
      <c r="E3" s="93" t="s">
        <v>4</v>
      </c>
      <c r="F3" s="93"/>
      <c r="G3" s="95" t="s">
        <v>5</v>
      </c>
      <c r="H3" s="97" t="s">
        <v>52</v>
      </c>
      <c r="I3" s="99" t="s">
        <v>51</v>
      </c>
      <c r="J3" s="100"/>
    </row>
    <row r="4" spans="1:16" s="1" customFormat="1" ht="25.5">
      <c r="A4" s="92"/>
      <c r="B4" s="93"/>
      <c r="C4" s="94"/>
      <c r="D4" s="92"/>
      <c r="E4" s="2" t="s">
        <v>6</v>
      </c>
      <c r="F4" s="2" t="s">
        <v>7</v>
      </c>
      <c r="G4" s="96"/>
      <c r="H4" s="98"/>
      <c r="I4" s="24" t="s">
        <v>53</v>
      </c>
      <c r="J4" s="25" t="s">
        <v>54</v>
      </c>
    </row>
    <row r="5" spans="1:16" s="36" customFormat="1" ht="89.25">
      <c r="A5" s="28" t="s">
        <v>35</v>
      </c>
      <c r="B5" s="29" t="s">
        <v>8</v>
      </c>
      <c r="C5" s="30" t="s">
        <v>55</v>
      </c>
      <c r="D5" s="31" t="s">
        <v>56</v>
      </c>
      <c r="E5" s="32">
        <v>38</v>
      </c>
      <c r="F5" s="32">
        <v>10</v>
      </c>
      <c r="G5" s="33" t="s">
        <v>50</v>
      </c>
      <c r="H5" s="34">
        <v>48</v>
      </c>
      <c r="I5" s="35">
        <v>46062</v>
      </c>
      <c r="J5" s="35">
        <v>46090</v>
      </c>
      <c r="K5" s="36">
        <v>202</v>
      </c>
    </row>
    <row r="6" spans="1:16" s="42" customFormat="1" ht="191.25">
      <c r="A6" s="28" t="s">
        <v>35</v>
      </c>
      <c r="B6" s="29" t="s">
        <v>8</v>
      </c>
      <c r="C6" s="37" t="s">
        <v>58</v>
      </c>
      <c r="D6" s="38" t="s">
        <v>19</v>
      </c>
      <c r="E6" s="39">
        <v>64</v>
      </c>
      <c r="F6" s="39">
        <v>16</v>
      </c>
      <c r="G6" s="33" t="s">
        <v>59</v>
      </c>
      <c r="H6" s="40">
        <f>+E6+F6</f>
        <v>80</v>
      </c>
      <c r="I6" s="41">
        <v>46097</v>
      </c>
      <c r="J6" s="41">
        <v>46122</v>
      </c>
    </row>
    <row r="7" spans="1:16" s="13" customFormat="1" ht="153">
      <c r="A7" s="14" t="s">
        <v>36</v>
      </c>
      <c r="B7" s="10" t="s">
        <v>8</v>
      </c>
      <c r="C7" s="4" t="s">
        <v>60</v>
      </c>
      <c r="D7" s="5" t="s">
        <v>9</v>
      </c>
      <c r="E7" s="8">
        <v>100</v>
      </c>
      <c r="F7" s="8">
        <v>25</v>
      </c>
      <c r="G7" s="22" t="s">
        <v>61</v>
      </c>
      <c r="H7" s="23">
        <f t="shared" ref="H7:H27" si="0">+E7+F7</f>
        <v>125</v>
      </c>
      <c r="I7" s="43">
        <v>46125</v>
      </c>
      <c r="J7" s="27">
        <v>46146</v>
      </c>
    </row>
    <row r="8" spans="1:16" s="12" customFormat="1" ht="153">
      <c r="A8" s="14" t="s">
        <v>35</v>
      </c>
      <c r="B8" s="10" t="s">
        <v>8</v>
      </c>
      <c r="C8" s="6" t="s">
        <v>10</v>
      </c>
      <c r="D8" s="7" t="s">
        <v>11</v>
      </c>
      <c r="E8" s="8">
        <v>100</v>
      </c>
      <c r="F8" s="8">
        <v>25</v>
      </c>
      <c r="G8" s="22" t="s">
        <v>61</v>
      </c>
      <c r="H8" s="23">
        <f t="shared" si="0"/>
        <v>125</v>
      </c>
      <c r="I8" s="27">
        <v>46147</v>
      </c>
      <c r="J8" s="27">
        <v>46168</v>
      </c>
    </row>
    <row r="9" spans="1:16" s="12" customFormat="1" ht="153">
      <c r="A9" s="14" t="s">
        <v>35</v>
      </c>
      <c r="B9" s="10" t="s">
        <v>8</v>
      </c>
      <c r="C9" s="6" t="s">
        <v>12</v>
      </c>
      <c r="D9" s="9" t="s">
        <v>13</v>
      </c>
      <c r="E9" s="8">
        <v>100</v>
      </c>
      <c r="F9" s="8">
        <v>25</v>
      </c>
      <c r="G9" s="22" t="s">
        <v>61</v>
      </c>
      <c r="H9" s="23">
        <f t="shared" si="0"/>
        <v>125</v>
      </c>
      <c r="I9" s="27">
        <v>46169</v>
      </c>
      <c r="J9" s="27">
        <v>46183</v>
      </c>
    </row>
    <row r="10" spans="1:16" s="12" customFormat="1" ht="153">
      <c r="A10" s="14" t="s">
        <v>35</v>
      </c>
      <c r="B10" s="10" t="s">
        <v>8</v>
      </c>
      <c r="C10" s="6" t="s">
        <v>14</v>
      </c>
      <c r="D10" s="9" t="s">
        <v>15</v>
      </c>
      <c r="E10" s="8">
        <v>100</v>
      </c>
      <c r="F10" s="8">
        <v>25</v>
      </c>
      <c r="G10" s="22" t="s">
        <v>61</v>
      </c>
      <c r="H10" s="23">
        <f t="shared" si="0"/>
        <v>125</v>
      </c>
      <c r="I10" s="27">
        <v>46209</v>
      </c>
      <c r="J10" s="27">
        <v>46231</v>
      </c>
    </row>
    <row r="11" spans="1:16" s="17" customFormat="1" ht="38.25">
      <c r="A11" s="81" t="s">
        <v>35</v>
      </c>
      <c r="B11" s="82" t="s">
        <v>37</v>
      </c>
      <c r="C11" s="83" t="s">
        <v>62</v>
      </c>
      <c r="D11" s="15" t="s">
        <v>24</v>
      </c>
      <c r="E11" s="85">
        <v>120</v>
      </c>
      <c r="F11" s="85">
        <v>30</v>
      </c>
      <c r="G11" s="16"/>
      <c r="H11" s="88">
        <f t="shared" si="0"/>
        <v>150</v>
      </c>
      <c r="I11" s="78">
        <v>46232</v>
      </c>
      <c r="J11" s="78">
        <v>46259</v>
      </c>
    </row>
    <row r="12" spans="1:16" s="20" customFormat="1" ht="38.25">
      <c r="A12" s="81"/>
      <c r="B12" s="79"/>
      <c r="C12" s="84"/>
      <c r="D12" s="18" t="s">
        <v>25</v>
      </c>
      <c r="E12" s="86"/>
      <c r="F12" s="86"/>
      <c r="G12" s="19"/>
      <c r="H12" s="79"/>
      <c r="I12" s="79"/>
      <c r="J12" s="79"/>
    </row>
    <row r="13" spans="1:16" s="20" customFormat="1" ht="25.5">
      <c r="A13" s="81"/>
      <c r="B13" s="79"/>
      <c r="C13" s="84"/>
      <c r="D13" s="18" t="s">
        <v>26</v>
      </c>
      <c r="E13" s="86"/>
      <c r="F13" s="86"/>
      <c r="G13" s="19"/>
      <c r="H13" s="79"/>
      <c r="I13" s="79"/>
      <c r="J13" s="79"/>
    </row>
    <row r="14" spans="1:16" s="20" customFormat="1" ht="38.25">
      <c r="A14" s="81"/>
      <c r="B14" s="79"/>
      <c r="C14" s="84"/>
      <c r="D14" s="15" t="s">
        <v>27</v>
      </c>
      <c r="E14" s="86"/>
      <c r="F14" s="86"/>
      <c r="G14" s="19"/>
      <c r="H14" s="79"/>
      <c r="I14" s="79"/>
      <c r="J14" s="79"/>
    </row>
    <row r="15" spans="1:16" s="20" customFormat="1" ht="25.5">
      <c r="A15" s="81"/>
      <c r="B15" s="79"/>
      <c r="C15" s="84"/>
      <c r="D15" s="15" t="s">
        <v>28</v>
      </c>
      <c r="E15" s="86"/>
      <c r="F15" s="86"/>
      <c r="G15" s="19"/>
      <c r="H15" s="79"/>
      <c r="I15" s="79"/>
      <c r="J15" s="79"/>
    </row>
    <row r="16" spans="1:16" s="20" customFormat="1" ht="38.25">
      <c r="A16" s="81"/>
      <c r="B16" s="79"/>
      <c r="C16" s="84"/>
      <c r="D16" s="18" t="s">
        <v>29</v>
      </c>
      <c r="E16" s="86"/>
      <c r="F16" s="86"/>
      <c r="G16" s="19"/>
      <c r="H16" s="79"/>
      <c r="I16" s="79"/>
      <c r="J16" s="79"/>
    </row>
    <row r="17" spans="1:14" s="20" customFormat="1" ht="25.5">
      <c r="A17" s="81"/>
      <c r="B17" s="79"/>
      <c r="C17" s="84"/>
      <c r="D17" s="18" t="s">
        <v>30</v>
      </c>
      <c r="E17" s="86"/>
      <c r="F17" s="86"/>
      <c r="G17" s="19"/>
      <c r="H17" s="79"/>
      <c r="I17" s="79"/>
      <c r="J17" s="79"/>
    </row>
    <row r="18" spans="1:14" s="20" customFormat="1" ht="25.5">
      <c r="A18" s="81"/>
      <c r="B18" s="79"/>
      <c r="C18" s="84"/>
      <c r="D18" s="18" t="s">
        <v>31</v>
      </c>
      <c r="E18" s="86"/>
      <c r="F18" s="86"/>
      <c r="G18" s="19"/>
      <c r="H18" s="79"/>
      <c r="I18" s="79"/>
      <c r="J18" s="79"/>
    </row>
    <row r="19" spans="1:14" s="20" customFormat="1" ht="38.25">
      <c r="A19" s="81"/>
      <c r="B19" s="79"/>
      <c r="C19" s="84"/>
      <c r="D19" s="18" t="s">
        <v>32</v>
      </c>
      <c r="E19" s="86"/>
      <c r="F19" s="86"/>
      <c r="G19" s="19"/>
      <c r="H19" s="79"/>
      <c r="I19" s="79"/>
      <c r="J19" s="79"/>
    </row>
    <row r="20" spans="1:14" s="20" customFormat="1" ht="25.5">
      <c r="A20" s="81"/>
      <c r="B20" s="79"/>
      <c r="C20" s="84"/>
      <c r="D20" s="18" t="s">
        <v>33</v>
      </c>
      <c r="E20" s="86"/>
      <c r="F20" s="86"/>
      <c r="G20" s="19"/>
      <c r="H20" s="79"/>
      <c r="I20" s="79"/>
      <c r="J20" s="79"/>
    </row>
    <row r="21" spans="1:14" s="20" customFormat="1" ht="38.25">
      <c r="A21" s="81"/>
      <c r="B21" s="80"/>
      <c r="C21" s="84"/>
      <c r="D21" s="18" t="s">
        <v>34</v>
      </c>
      <c r="E21" s="87"/>
      <c r="F21" s="87"/>
      <c r="G21" s="21"/>
      <c r="H21" s="80"/>
      <c r="I21" s="80"/>
      <c r="J21" s="80"/>
    </row>
    <row r="22" spans="1:14" ht="114.75">
      <c r="A22" s="44" t="s">
        <v>38</v>
      </c>
      <c r="B22" s="45" t="s">
        <v>39</v>
      </c>
      <c r="C22" s="46" t="s">
        <v>20</v>
      </c>
      <c r="D22" s="47" t="s">
        <v>21</v>
      </c>
      <c r="E22" s="48">
        <v>64</v>
      </c>
      <c r="F22" s="48">
        <v>16</v>
      </c>
      <c r="G22" s="49"/>
      <c r="H22" s="50">
        <f t="shared" si="0"/>
        <v>80</v>
      </c>
      <c r="I22" s="51">
        <v>46260</v>
      </c>
      <c r="J22" s="51">
        <v>46274</v>
      </c>
    </row>
    <row r="23" spans="1:14" s="52" customFormat="1" ht="76.5">
      <c r="A23" s="44" t="s">
        <v>46</v>
      </c>
      <c r="B23" s="45" t="s">
        <v>45</v>
      </c>
      <c r="C23" s="46" t="s">
        <v>22</v>
      </c>
      <c r="D23" s="47" t="s">
        <v>23</v>
      </c>
      <c r="E23" s="48">
        <v>64</v>
      </c>
      <c r="F23" s="48">
        <v>16</v>
      </c>
      <c r="G23" s="49"/>
      <c r="H23" s="50">
        <f t="shared" si="0"/>
        <v>80</v>
      </c>
      <c r="I23" s="51">
        <v>46275</v>
      </c>
      <c r="J23" s="51">
        <v>46289</v>
      </c>
    </row>
    <row r="24" spans="1:14" s="59" customFormat="1" ht="153">
      <c r="A24" s="53" t="s">
        <v>63</v>
      </c>
      <c r="B24" s="54" t="s">
        <v>45</v>
      </c>
      <c r="C24" s="5" t="s">
        <v>16</v>
      </c>
      <c r="D24" s="9" t="s">
        <v>17</v>
      </c>
      <c r="E24" s="55">
        <v>100</v>
      </c>
      <c r="F24" s="55">
        <v>25</v>
      </c>
      <c r="G24" s="56" t="s">
        <v>64</v>
      </c>
      <c r="H24" s="57">
        <f t="shared" si="0"/>
        <v>125</v>
      </c>
      <c r="I24" s="58">
        <v>46290</v>
      </c>
      <c r="J24" s="58">
        <v>46311</v>
      </c>
      <c r="N24" s="57">
        <f t="shared" ref="N24" si="1">+K24+L24</f>
        <v>0</v>
      </c>
    </row>
    <row r="25" spans="1:14" ht="153">
      <c r="A25" s="60" t="s">
        <v>65</v>
      </c>
      <c r="B25" s="61" t="s">
        <v>45</v>
      </c>
      <c r="C25" s="62" t="s">
        <v>18</v>
      </c>
      <c r="D25" s="63" t="s">
        <v>40</v>
      </c>
      <c r="E25" s="64">
        <v>100</v>
      </c>
      <c r="F25" s="64">
        <v>25</v>
      </c>
      <c r="G25" s="65" t="s">
        <v>66</v>
      </c>
      <c r="H25" s="66">
        <f t="shared" si="0"/>
        <v>125</v>
      </c>
      <c r="I25" s="67">
        <v>46321</v>
      </c>
      <c r="J25" s="67">
        <v>46343</v>
      </c>
    </row>
    <row r="26" spans="1:14" s="52" customFormat="1" ht="76.5">
      <c r="A26" s="44" t="s">
        <v>48</v>
      </c>
      <c r="B26" s="45" t="s">
        <v>47</v>
      </c>
      <c r="C26" s="46" t="s">
        <v>22</v>
      </c>
      <c r="D26" s="47" t="s">
        <v>23</v>
      </c>
      <c r="E26" s="48">
        <v>64</v>
      </c>
      <c r="F26" s="48">
        <v>16</v>
      </c>
      <c r="G26" s="49"/>
      <c r="H26" s="40">
        <f t="shared" si="0"/>
        <v>80</v>
      </c>
      <c r="I26" s="51"/>
      <c r="J26" s="51"/>
      <c r="K26" s="52">
        <v>2027</v>
      </c>
    </row>
    <row r="27" spans="1:14" ht="153">
      <c r="A27" s="14" t="s">
        <v>48</v>
      </c>
      <c r="B27" s="68" t="s">
        <v>47</v>
      </c>
      <c r="C27" s="4" t="s">
        <v>18</v>
      </c>
      <c r="D27" s="69" t="s">
        <v>40</v>
      </c>
      <c r="E27" s="11">
        <v>100</v>
      </c>
      <c r="F27" s="11">
        <v>25</v>
      </c>
      <c r="G27" s="22" t="s">
        <v>61</v>
      </c>
      <c r="H27" s="23">
        <f t="shared" si="0"/>
        <v>125</v>
      </c>
      <c r="I27" s="26"/>
      <c r="J27" s="26"/>
      <c r="K27">
        <v>2027</v>
      </c>
    </row>
    <row r="28" spans="1:14" ht="105">
      <c r="A28" s="70" t="s">
        <v>41</v>
      </c>
      <c r="B28" s="71" t="s">
        <v>42</v>
      </c>
      <c r="C28" s="72" t="s">
        <v>43</v>
      </c>
      <c r="D28" s="73" t="s">
        <v>44</v>
      </c>
      <c r="E28" s="70" t="s">
        <v>49</v>
      </c>
      <c r="F28" s="74"/>
      <c r="G28" s="75"/>
      <c r="H28" s="76" t="str">
        <f>+E28</f>
        <v>880 HORAS</v>
      </c>
      <c r="I28" s="77"/>
      <c r="J28" s="77"/>
      <c r="K28">
        <v>2027</v>
      </c>
    </row>
  </sheetData>
  <mergeCells count="17">
    <mergeCell ref="A1:J1"/>
    <mergeCell ref="A3:A4"/>
    <mergeCell ref="B3:B4"/>
    <mergeCell ref="C3:C4"/>
    <mergeCell ref="D3:D4"/>
    <mergeCell ref="E3:F3"/>
    <mergeCell ref="G3:G4"/>
    <mergeCell ref="H3:H4"/>
    <mergeCell ref="I3:J3"/>
    <mergeCell ref="I11:I21"/>
    <mergeCell ref="J11:J21"/>
    <mergeCell ref="A11:A21"/>
    <mergeCell ref="B11:B21"/>
    <mergeCell ref="C11:C21"/>
    <mergeCell ref="E11:E21"/>
    <mergeCell ref="F11:F21"/>
    <mergeCell ref="H11:H2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D19" zoomScale="70" zoomScaleNormal="70" workbookViewId="0">
      <selection activeCell="K29" sqref="K29"/>
    </sheetView>
  </sheetViews>
  <sheetFormatPr baseColWidth="10" defaultColWidth="11.42578125" defaultRowHeight="15"/>
  <cols>
    <col min="1" max="1" width="25.5703125" customWidth="1"/>
    <col min="2" max="2" width="55.5703125" customWidth="1"/>
    <col min="3" max="3" width="53.140625" customWidth="1"/>
    <col min="4" max="4" width="52.5703125" customWidth="1"/>
    <col min="5" max="5" width="25.28515625" customWidth="1"/>
    <col min="6" max="6" width="26" customWidth="1"/>
    <col min="7" max="7" width="73.28515625" customWidth="1"/>
    <col min="8" max="8" width="20.28515625" customWidth="1"/>
    <col min="9" max="9" width="24.28515625" customWidth="1"/>
    <col min="10" max="10" width="32" customWidth="1"/>
  </cols>
  <sheetData>
    <row r="1" spans="1:16" ht="20.25">
      <c r="A1" s="89" t="s">
        <v>57</v>
      </c>
      <c r="B1" s="90"/>
      <c r="C1" s="90"/>
      <c r="D1" s="90"/>
      <c r="E1" s="90"/>
      <c r="F1" s="90"/>
      <c r="G1" s="90"/>
      <c r="H1" s="90"/>
      <c r="I1" s="90"/>
      <c r="J1" s="90"/>
      <c r="K1" s="3"/>
      <c r="L1" s="3"/>
      <c r="M1" s="3"/>
      <c r="N1" s="3"/>
      <c r="O1" s="3"/>
      <c r="P1" s="3"/>
    </row>
    <row r="3" spans="1:16" s="1" customFormat="1" ht="47.1" customHeight="1">
      <c r="A3" s="91" t="s">
        <v>0</v>
      </c>
      <c r="B3" s="93" t="s">
        <v>1</v>
      </c>
      <c r="C3" s="94" t="s">
        <v>2</v>
      </c>
      <c r="D3" s="91" t="s">
        <v>3</v>
      </c>
      <c r="E3" s="93" t="s">
        <v>4</v>
      </c>
      <c r="F3" s="93"/>
      <c r="G3" s="95" t="s">
        <v>5</v>
      </c>
      <c r="H3" s="97" t="s">
        <v>52</v>
      </c>
      <c r="I3" s="99" t="s">
        <v>51</v>
      </c>
      <c r="J3" s="100"/>
    </row>
    <row r="4" spans="1:16" s="1" customFormat="1" ht="25.5">
      <c r="A4" s="92"/>
      <c r="B4" s="93"/>
      <c r="C4" s="94"/>
      <c r="D4" s="92"/>
      <c r="E4" s="2" t="s">
        <v>6</v>
      </c>
      <c r="F4" s="2" t="s">
        <v>7</v>
      </c>
      <c r="G4" s="96"/>
      <c r="H4" s="98"/>
      <c r="I4" s="24" t="s">
        <v>53</v>
      </c>
      <c r="J4" s="25" t="s">
        <v>54</v>
      </c>
    </row>
    <row r="5" spans="1:16" s="36" customFormat="1" ht="89.25">
      <c r="A5" s="28" t="s">
        <v>35</v>
      </c>
      <c r="B5" s="29" t="s">
        <v>8</v>
      </c>
      <c r="C5" s="30" t="s">
        <v>55</v>
      </c>
      <c r="D5" s="31" t="s">
        <v>56</v>
      </c>
      <c r="E5" s="32">
        <v>38</v>
      </c>
      <c r="F5" s="32">
        <v>10</v>
      </c>
      <c r="G5" s="33" t="s">
        <v>50</v>
      </c>
      <c r="H5" s="34">
        <v>48</v>
      </c>
      <c r="I5" s="35">
        <v>46062</v>
      </c>
      <c r="J5" s="35">
        <v>46090</v>
      </c>
      <c r="K5" s="36">
        <v>2025</v>
      </c>
    </row>
    <row r="6" spans="1:16" s="42" customFormat="1" ht="191.25">
      <c r="A6" s="28" t="s">
        <v>35</v>
      </c>
      <c r="B6" s="29" t="s">
        <v>8</v>
      </c>
      <c r="C6" s="37" t="s">
        <v>58</v>
      </c>
      <c r="D6" s="38" t="s">
        <v>19</v>
      </c>
      <c r="E6" s="39">
        <v>64</v>
      </c>
      <c r="F6" s="39">
        <v>16</v>
      </c>
      <c r="G6" s="33" t="s">
        <v>59</v>
      </c>
      <c r="H6" s="40">
        <f>+E6+F6</f>
        <v>80</v>
      </c>
      <c r="I6" s="41">
        <v>46097</v>
      </c>
      <c r="J6" s="41">
        <v>46122</v>
      </c>
      <c r="K6" s="42">
        <v>2025</v>
      </c>
    </row>
    <row r="7" spans="1:16" s="13" customFormat="1" ht="153">
      <c r="A7" s="14" t="s">
        <v>36</v>
      </c>
      <c r="B7" s="10" t="s">
        <v>8</v>
      </c>
      <c r="C7" s="4" t="s">
        <v>60</v>
      </c>
      <c r="D7" s="5" t="s">
        <v>9</v>
      </c>
      <c r="E7" s="8">
        <v>100</v>
      </c>
      <c r="F7" s="8">
        <v>25</v>
      </c>
      <c r="G7" s="22" t="s">
        <v>61</v>
      </c>
      <c r="H7" s="23">
        <f t="shared" ref="H7:H27" si="0">+E7+F7</f>
        <v>125</v>
      </c>
      <c r="I7" s="43">
        <v>46125</v>
      </c>
      <c r="J7" s="27">
        <v>46146</v>
      </c>
    </row>
    <row r="8" spans="1:16" s="12" customFormat="1" ht="153">
      <c r="A8" s="14" t="s">
        <v>35</v>
      </c>
      <c r="B8" s="10" t="s">
        <v>8</v>
      </c>
      <c r="C8" s="6" t="s">
        <v>10</v>
      </c>
      <c r="D8" s="7" t="s">
        <v>11</v>
      </c>
      <c r="E8" s="8">
        <v>100</v>
      </c>
      <c r="F8" s="8">
        <v>25</v>
      </c>
      <c r="G8" s="22" t="s">
        <v>61</v>
      </c>
      <c r="H8" s="23">
        <f t="shared" si="0"/>
        <v>125</v>
      </c>
      <c r="I8" s="27">
        <v>46147</v>
      </c>
      <c r="J8" s="27">
        <v>46168</v>
      </c>
    </row>
    <row r="9" spans="1:16" s="12" customFormat="1" ht="153">
      <c r="A9" s="14" t="s">
        <v>35</v>
      </c>
      <c r="B9" s="10" t="s">
        <v>8</v>
      </c>
      <c r="C9" s="6" t="s">
        <v>12</v>
      </c>
      <c r="D9" s="9" t="s">
        <v>13</v>
      </c>
      <c r="E9" s="8">
        <v>100</v>
      </c>
      <c r="F9" s="8">
        <v>25</v>
      </c>
      <c r="G9" s="22" t="s">
        <v>61</v>
      </c>
      <c r="H9" s="23">
        <f t="shared" si="0"/>
        <v>125</v>
      </c>
      <c r="I9" s="27">
        <v>46169</v>
      </c>
      <c r="J9" s="27">
        <v>46183</v>
      </c>
    </row>
    <row r="10" spans="1:16" s="12" customFormat="1" ht="153">
      <c r="A10" s="14" t="s">
        <v>35</v>
      </c>
      <c r="B10" s="10" t="s">
        <v>8</v>
      </c>
      <c r="C10" s="6" t="s">
        <v>14</v>
      </c>
      <c r="D10" s="9" t="s">
        <v>15</v>
      </c>
      <c r="E10" s="8">
        <v>100</v>
      </c>
      <c r="F10" s="8">
        <v>25</v>
      </c>
      <c r="G10" s="22" t="s">
        <v>61</v>
      </c>
      <c r="H10" s="23">
        <f t="shared" si="0"/>
        <v>125</v>
      </c>
      <c r="I10" s="27">
        <v>46209</v>
      </c>
      <c r="J10" s="27">
        <v>46231</v>
      </c>
    </row>
    <row r="11" spans="1:16" s="17" customFormat="1" ht="38.25">
      <c r="A11" s="81" t="s">
        <v>35</v>
      </c>
      <c r="B11" s="82" t="s">
        <v>37</v>
      </c>
      <c r="C11" s="83" t="s">
        <v>62</v>
      </c>
      <c r="D11" s="15" t="s">
        <v>24</v>
      </c>
      <c r="E11" s="85">
        <v>120</v>
      </c>
      <c r="F11" s="85">
        <v>30</v>
      </c>
      <c r="G11" s="16"/>
      <c r="H11" s="88">
        <f t="shared" si="0"/>
        <v>150</v>
      </c>
      <c r="I11" s="78">
        <v>46232</v>
      </c>
      <c r="J11" s="78">
        <v>46259</v>
      </c>
    </row>
    <row r="12" spans="1:16" s="20" customFormat="1" ht="38.25">
      <c r="A12" s="81"/>
      <c r="B12" s="79"/>
      <c r="C12" s="84"/>
      <c r="D12" s="18" t="s">
        <v>25</v>
      </c>
      <c r="E12" s="86"/>
      <c r="F12" s="86"/>
      <c r="G12" s="19"/>
      <c r="H12" s="79"/>
      <c r="I12" s="79"/>
      <c r="J12" s="79"/>
    </row>
    <row r="13" spans="1:16" s="20" customFormat="1" ht="25.5">
      <c r="A13" s="81"/>
      <c r="B13" s="79"/>
      <c r="C13" s="84"/>
      <c r="D13" s="18" t="s">
        <v>26</v>
      </c>
      <c r="E13" s="86"/>
      <c r="F13" s="86"/>
      <c r="G13" s="19"/>
      <c r="H13" s="79"/>
      <c r="I13" s="79"/>
      <c r="J13" s="79"/>
    </row>
    <row r="14" spans="1:16" s="20" customFormat="1" ht="38.25">
      <c r="A14" s="81"/>
      <c r="B14" s="79"/>
      <c r="C14" s="84"/>
      <c r="D14" s="15" t="s">
        <v>27</v>
      </c>
      <c r="E14" s="86"/>
      <c r="F14" s="86"/>
      <c r="G14" s="19"/>
      <c r="H14" s="79"/>
      <c r="I14" s="79"/>
      <c r="J14" s="79"/>
    </row>
    <row r="15" spans="1:16" s="20" customFormat="1" ht="25.5">
      <c r="A15" s="81"/>
      <c r="B15" s="79"/>
      <c r="C15" s="84"/>
      <c r="D15" s="15" t="s">
        <v>28</v>
      </c>
      <c r="E15" s="86"/>
      <c r="F15" s="86"/>
      <c r="G15" s="19"/>
      <c r="H15" s="79"/>
      <c r="I15" s="79"/>
      <c r="J15" s="79"/>
    </row>
    <row r="16" spans="1:16" s="20" customFormat="1" ht="38.25">
      <c r="A16" s="81"/>
      <c r="B16" s="79"/>
      <c r="C16" s="84"/>
      <c r="D16" s="18" t="s">
        <v>29</v>
      </c>
      <c r="E16" s="86"/>
      <c r="F16" s="86"/>
      <c r="G16" s="19"/>
      <c r="H16" s="79"/>
      <c r="I16" s="79"/>
      <c r="J16" s="79"/>
    </row>
    <row r="17" spans="1:14" s="20" customFormat="1" ht="25.5">
      <c r="A17" s="81"/>
      <c r="B17" s="79"/>
      <c r="C17" s="84"/>
      <c r="D17" s="18" t="s">
        <v>30</v>
      </c>
      <c r="E17" s="86"/>
      <c r="F17" s="86"/>
      <c r="G17" s="19"/>
      <c r="H17" s="79"/>
      <c r="I17" s="79"/>
      <c r="J17" s="79"/>
    </row>
    <row r="18" spans="1:14" s="20" customFormat="1" ht="25.5">
      <c r="A18" s="81"/>
      <c r="B18" s="79"/>
      <c r="C18" s="84"/>
      <c r="D18" s="18" t="s">
        <v>31</v>
      </c>
      <c r="E18" s="86"/>
      <c r="F18" s="86"/>
      <c r="G18" s="19"/>
      <c r="H18" s="79"/>
      <c r="I18" s="79"/>
      <c r="J18" s="79"/>
    </row>
    <row r="19" spans="1:14" s="20" customFormat="1" ht="38.25">
      <c r="A19" s="81"/>
      <c r="B19" s="79"/>
      <c r="C19" s="84"/>
      <c r="D19" s="18" t="s">
        <v>32</v>
      </c>
      <c r="E19" s="86"/>
      <c r="F19" s="86"/>
      <c r="G19" s="19"/>
      <c r="H19" s="79"/>
      <c r="I19" s="79"/>
      <c r="J19" s="79"/>
    </row>
    <row r="20" spans="1:14" s="20" customFormat="1" ht="25.5">
      <c r="A20" s="81"/>
      <c r="B20" s="79"/>
      <c r="C20" s="84"/>
      <c r="D20" s="18" t="s">
        <v>33</v>
      </c>
      <c r="E20" s="86"/>
      <c r="F20" s="86"/>
      <c r="G20" s="19"/>
      <c r="H20" s="79"/>
      <c r="I20" s="79"/>
      <c r="J20" s="79"/>
    </row>
    <row r="21" spans="1:14" s="20" customFormat="1" ht="38.25">
      <c r="A21" s="81"/>
      <c r="B21" s="80"/>
      <c r="C21" s="84"/>
      <c r="D21" s="18" t="s">
        <v>34</v>
      </c>
      <c r="E21" s="87"/>
      <c r="F21" s="87"/>
      <c r="G21" s="21"/>
      <c r="H21" s="80"/>
      <c r="I21" s="80"/>
      <c r="J21" s="80"/>
    </row>
    <row r="22" spans="1:14" ht="114.75">
      <c r="A22" s="44" t="s">
        <v>38</v>
      </c>
      <c r="B22" s="45" t="s">
        <v>39</v>
      </c>
      <c r="C22" s="46" t="s">
        <v>20</v>
      </c>
      <c r="D22" s="47" t="s">
        <v>21</v>
      </c>
      <c r="E22" s="48">
        <v>64</v>
      </c>
      <c r="F22" s="48">
        <v>16</v>
      </c>
      <c r="G22" s="49"/>
      <c r="H22" s="50">
        <f t="shared" si="0"/>
        <v>80</v>
      </c>
      <c r="I22" s="51">
        <v>46260</v>
      </c>
      <c r="J22" s="51">
        <v>46274</v>
      </c>
    </row>
    <row r="23" spans="1:14" s="52" customFormat="1" ht="76.5">
      <c r="A23" s="44" t="s">
        <v>46</v>
      </c>
      <c r="B23" s="45" t="s">
        <v>45</v>
      </c>
      <c r="C23" s="46" t="s">
        <v>22</v>
      </c>
      <c r="D23" s="47" t="s">
        <v>23</v>
      </c>
      <c r="E23" s="48">
        <v>64</v>
      </c>
      <c r="F23" s="48">
        <v>16</v>
      </c>
      <c r="G23" s="49"/>
      <c r="H23" s="50">
        <f t="shared" si="0"/>
        <v>80</v>
      </c>
      <c r="I23" s="51">
        <v>46275</v>
      </c>
      <c r="J23" s="51">
        <v>46289</v>
      </c>
    </row>
    <row r="24" spans="1:14" s="59" customFormat="1" ht="153">
      <c r="A24" s="53" t="s">
        <v>63</v>
      </c>
      <c r="B24" s="54" t="s">
        <v>45</v>
      </c>
      <c r="C24" s="5" t="s">
        <v>16</v>
      </c>
      <c r="D24" s="9" t="s">
        <v>17</v>
      </c>
      <c r="E24" s="55">
        <v>100</v>
      </c>
      <c r="F24" s="55">
        <v>25</v>
      </c>
      <c r="G24" s="56" t="s">
        <v>64</v>
      </c>
      <c r="H24" s="57">
        <f t="shared" si="0"/>
        <v>125</v>
      </c>
      <c r="I24" s="58">
        <v>46290</v>
      </c>
      <c r="J24" s="58">
        <v>46311</v>
      </c>
      <c r="N24" s="57">
        <f t="shared" ref="N24" si="1">+K24+L24</f>
        <v>0</v>
      </c>
    </row>
    <row r="25" spans="1:14" ht="153">
      <c r="A25" s="60" t="s">
        <v>65</v>
      </c>
      <c r="B25" s="61" t="s">
        <v>45</v>
      </c>
      <c r="C25" s="62" t="s">
        <v>18</v>
      </c>
      <c r="D25" s="63" t="s">
        <v>40</v>
      </c>
      <c r="E25" s="64">
        <v>100</v>
      </c>
      <c r="F25" s="64">
        <v>25</v>
      </c>
      <c r="G25" s="65" t="s">
        <v>66</v>
      </c>
      <c r="H25" s="66">
        <f t="shared" si="0"/>
        <v>125</v>
      </c>
      <c r="I25" s="67">
        <v>46321</v>
      </c>
      <c r="J25" s="67">
        <v>46343</v>
      </c>
      <c r="K25">
        <v>2025</v>
      </c>
    </row>
    <row r="26" spans="1:14" s="52" customFormat="1" ht="76.5">
      <c r="A26" s="44" t="s">
        <v>48</v>
      </c>
      <c r="B26" s="45" t="s">
        <v>47</v>
      </c>
      <c r="C26" s="46" t="s">
        <v>22</v>
      </c>
      <c r="D26" s="47" t="s">
        <v>23</v>
      </c>
      <c r="E26" s="48">
        <v>64</v>
      </c>
      <c r="F26" s="48">
        <v>16</v>
      </c>
      <c r="G26" s="49"/>
      <c r="H26" s="40">
        <f t="shared" si="0"/>
        <v>80</v>
      </c>
      <c r="I26" s="51"/>
      <c r="J26" s="51"/>
      <c r="K26" s="52">
        <v>2026</v>
      </c>
    </row>
    <row r="27" spans="1:14" ht="153">
      <c r="A27" s="14" t="s">
        <v>48</v>
      </c>
      <c r="B27" s="68" t="s">
        <v>47</v>
      </c>
      <c r="C27" s="4" t="s">
        <v>18</v>
      </c>
      <c r="D27" s="69" t="s">
        <v>40</v>
      </c>
      <c r="E27" s="11">
        <v>100</v>
      </c>
      <c r="F27" s="11">
        <v>25</v>
      </c>
      <c r="G27" s="22" t="s">
        <v>61</v>
      </c>
      <c r="H27" s="23">
        <f t="shared" si="0"/>
        <v>125</v>
      </c>
      <c r="I27" s="26"/>
      <c r="J27" s="26"/>
      <c r="K27">
        <v>2026</v>
      </c>
    </row>
    <row r="28" spans="1:14" ht="105">
      <c r="A28" s="70" t="s">
        <v>41</v>
      </c>
      <c r="B28" s="71" t="s">
        <v>42</v>
      </c>
      <c r="C28" s="72" t="s">
        <v>43</v>
      </c>
      <c r="D28" s="73" t="s">
        <v>44</v>
      </c>
      <c r="E28" s="70" t="s">
        <v>49</v>
      </c>
      <c r="F28" s="74"/>
      <c r="G28" s="75"/>
      <c r="H28" s="76" t="str">
        <f>+E28</f>
        <v>880 HORAS</v>
      </c>
      <c r="I28" s="77"/>
      <c r="J28" s="77"/>
      <c r="K28">
        <v>2026</v>
      </c>
    </row>
  </sheetData>
  <mergeCells count="17">
    <mergeCell ref="A1:J1"/>
    <mergeCell ref="A3:A4"/>
    <mergeCell ref="B3:B4"/>
    <mergeCell ref="C3:C4"/>
    <mergeCell ref="D3:D4"/>
    <mergeCell ref="E3:F3"/>
    <mergeCell ref="G3:G4"/>
    <mergeCell ref="H3:H4"/>
    <mergeCell ref="I3:J3"/>
    <mergeCell ref="I11:I21"/>
    <mergeCell ref="J11:J21"/>
    <mergeCell ref="A11:A21"/>
    <mergeCell ref="B11:B21"/>
    <mergeCell ref="C11:C21"/>
    <mergeCell ref="E11:E21"/>
    <mergeCell ref="F11:F21"/>
    <mergeCell ref="H11:H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GRADO 10 AÑO-26-27</vt:lpstr>
      <vt:lpstr>GRADO 11-AÑO 25 -26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CORPORATIVOS</cp:lastModifiedBy>
  <dcterms:created xsi:type="dcterms:W3CDTF">2014-09-16T15:41:00Z</dcterms:created>
  <dcterms:modified xsi:type="dcterms:W3CDTF">2026-05-13T02:58:52Z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2025-05-20T21:05:40Z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c93fe389-af76-4df6-9939-88b53ff1dce5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ICV">
    <vt:lpwstr>001342A080E146FF95A61D843742E954_13</vt:lpwstr>
  </property>
  <property fmtid="{D5CDD505-2E9C-101B-9397-08002B2CF9AE}" pid="11" name="KSOProductBuildVer">
    <vt:lpwstr>3082-12.2.0.21931</vt:lpwstr>
  </property>
</Properties>
</file>